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9" l="1"/>
  <c r="F21"/>
  <c r="F39" l="1"/>
  <c r="F18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<sst xmlns="http://schemas.openxmlformats.org/spreadsheetml/2006/main" count="54" uniqueCount="54">
  <si>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</si>
  <si>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</si>
  <si>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</si>
  <si>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</si>
  <si>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</si>
  <si>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</si>
  <si>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</si>
  <si>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</si>
  <si>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</si>
  <si>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</si>
  <si>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</si>
  <si>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</si>
  <si>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</si>
  <si>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</si>
  <si>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</si>
  <si>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</si>
  <si>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</si>
  <si>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</si>
  <si>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</si>
  <si>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</si>
  <si>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</si>
  <si>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</si>
  <si>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</si>
  <si>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</si>
  <si>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</si>
  <si>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</si>
  <si>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</si>
  <si>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</si>
  <si>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</si>
  <si>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</si>
  <si>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</si>
  <si>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</si>
  <si>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</si>
  <si>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</si>
  <si>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</si>
  <si>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</si>
  <si>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</si>
  <si>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</si>
  <si>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</si>
  <si>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</si>
  <si>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</si>
  <si>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</si>
  <si>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</si>
  <si>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</si>
  <si>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</si>
  <si>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</si>
  <si>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</si>
  <si>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</si>
  <si>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</si>
  <si>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</si>
  <si>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</si>
  <si>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Поступило за          8 месяцев          2017 года</t>
  </si>
  <si>
    <t>Поступило за            8 месяцев         2018 года</t>
  </si>
  <si>
    <t>Сравнительный анализ поступления доходов в бюджет города Ставрополя за 8 месяцев 2017-2018 гг.                                                                               в сопостовимых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</si>
</sst>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40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8.2" customHeight="1">
      <c r="A1" s="44" t="s">
        <v>53</v>
      </c>
      <c r="B1" s="45"/>
      <c r="C1" s="45"/>
      <c r="D1" s="45"/>
      <c r="E1" s="45"/>
      <c r="F1" s="45"/>
    </row>
    <row r="2" spans="1:221" ht="13.8" thickBot="1">
      <c r="F2" s="8" t="s">
        <v>31</v>
      </c>
    </row>
    <row r="3" spans="1:221" ht="58.8" customHeight="1">
      <c r="A3" s="37" t="s">
        <v>41</v>
      </c>
      <c r="B3" s="36" t="s">
        <v>42</v>
      </c>
      <c r="C3" s="21" t="s">
        <v>51</v>
      </c>
      <c r="D3" s="13" t="s">
        <v>52</v>
      </c>
      <c r="E3" s="14" t="s">
        <v>12</v>
      </c>
      <c r="F3" s="22" t="s">
        <v>40</v>
      </c>
    </row>
    <row r="4" spans="1:221" s="3" customFormat="1">
      <c r="A4" s="17"/>
      <c r="B4" s="11" t="s">
        <v>7</v>
      </c>
      <c r="C4" s="23">
        <f t="shared" ref="C4:D4" si="0">C5+C6+C7+C8+C9+C10+C11+C14+C18</f>
        <v>1715216.1298701297</v>
      </c>
      <c r="D4" s="23">
        <f t="shared" si="0"/>
        <v>1785441</v>
      </c>
      <c r="E4" s="23">
        <f>D4-C4</f>
        <v>70224.870129870251</v>
      </c>
      <c r="F4" s="32">
        <f>D4/C4*100</f>
        <v>104.09422864599503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f>880581/20.02*22.02</f>
        <v>968551.12987012975</v>
      </c>
      <c r="D5" s="24">
        <v>1105224</v>
      </c>
      <c r="E5" s="24">
        <f t="shared" ref="E5:E46" si="1">D5-C5</f>
        <v>136672.87012987025</v>
      </c>
      <c r="F5" s="30">
        <f>D5/C5*100</f>
        <v>114.11106403316016</v>
      </c>
    </row>
    <row r="6" spans="1:221">
      <c r="A6" s="15">
        <v>2</v>
      </c>
      <c r="B6" s="1" t="s">
        <v>32</v>
      </c>
      <c r="C6" s="41">
        <v>11762</v>
      </c>
      <c r="D6" s="24">
        <v>12518</v>
      </c>
      <c r="E6" s="24">
        <f t="shared" si="1"/>
        <v>756</v>
      </c>
      <c r="F6" s="30">
        <f t="shared" ref="F6:F15" si="2">D6/C6*100</f>
        <v>106.42747832001361</v>
      </c>
    </row>
    <row r="7" spans="1:221" ht="18.600000000000001" customHeight="1">
      <c r="A7" s="33">
        <v>3</v>
      </c>
      <c r="B7" s="1" t="s">
        <v>5</v>
      </c>
      <c r="C7" s="41">
        <v>290437</v>
      </c>
      <c r="D7" s="24">
        <v>264096</v>
      </c>
      <c r="E7" s="24">
        <f t="shared" si="1"/>
        <v>-26341</v>
      </c>
      <c r="F7" s="30">
        <f t="shared" si="2"/>
        <v>90.930563254681744</v>
      </c>
    </row>
    <row r="8" spans="1:221">
      <c r="A8" s="33">
        <v>4</v>
      </c>
      <c r="B8" s="1" t="s">
        <v>6</v>
      </c>
      <c r="C8" s="41">
        <v>2170</v>
      </c>
      <c r="D8" s="24">
        <v>4164</v>
      </c>
      <c r="E8" s="24">
        <f t="shared" si="1"/>
        <v>1994</v>
      </c>
      <c r="F8" s="30">
        <f t="shared" si="2"/>
        <v>191.88940092165899</v>
      </c>
    </row>
    <row r="9" spans="1:221" ht="12.75" customHeight="1">
      <c r="A9" s="33">
        <v>5</v>
      </c>
      <c r="B9" s="1" t="s">
        <v>22</v>
      </c>
      <c r="C9" s="41">
        <v>15194</v>
      </c>
      <c r="D9" s="24">
        <v>19192</v>
      </c>
      <c r="E9" s="24">
        <f t="shared" si="1"/>
        <v>3998</v>
      </c>
      <c r="F9" s="30">
        <f t="shared" si="2"/>
        <v>126.31301829669606</v>
      </c>
    </row>
    <row r="10" spans="1:221">
      <c r="A10" s="33">
        <v>6</v>
      </c>
      <c r="B10" s="1" t="s">
        <v>1</v>
      </c>
      <c r="C10" s="41">
        <v>36447</v>
      </c>
      <c r="D10" s="24">
        <v>47691</v>
      </c>
      <c r="E10" s="24">
        <f t="shared" si="1"/>
        <v>11244</v>
      </c>
      <c r="F10" s="30">
        <f t="shared" si="2"/>
        <v>130.85027574285951</v>
      </c>
    </row>
    <row r="11" spans="1:221">
      <c r="A11" s="54">
        <v>7</v>
      </c>
      <c r="B11" s="1" t="s">
        <v>16</v>
      </c>
      <c r="C11" s="41">
        <v>338017</v>
      </c>
      <c r="D11" s="24">
        <v>274318</v>
      </c>
      <c r="E11" s="24">
        <f t="shared" si="1"/>
        <v>-63699</v>
      </c>
      <c r="F11" s="30">
        <f t="shared" si="2"/>
        <v>81.155089832759884</v>
      </c>
    </row>
    <row r="12" spans="1:221" s="10" customFormat="1">
      <c r="A12" s="57"/>
      <c r="B12" s="19" t="s">
        <v>36</v>
      </c>
      <c r="C12" s="42">
        <v>308646</v>
      </c>
      <c r="D12" s="26">
        <v>242717</v>
      </c>
      <c r="E12" s="25">
        <f t="shared" si="1"/>
        <v>-65929</v>
      </c>
      <c r="F12" s="35">
        <f t="shared" si="2"/>
        <v>78.639282543755627</v>
      </c>
    </row>
    <row r="13" spans="1:221" s="10" customFormat="1">
      <c r="A13" s="58"/>
      <c r="B13" s="19" t="s">
        <v>35</v>
      </c>
      <c r="C13" s="42">
        <v>29371</v>
      </c>
      <c r="D13" s="26">
        <v>31601</v>
      </c>
      <c r="E13" s="25">
        <f t="shared" si="1"/>
        <v>2230</v>
      </c>
      <c r="F13" s="35">
        <f t="shared" si="2"/>
        <v>107.59252323720676</v>
      </c>
    </row>
    <row r="14" spans="1:221">
      <c r="A14" s="54">
        <v>8</v>
      </c>
      <c r="B14" s="1" t="s">
        <v>17</v>
      </c>
      <c r="C14" s="41">
        <v>52585</v>
      </c>
      <c r="D14" s="24">
        <v>58235</v>
      </c>
      <c r="E14" s="24">
        <f t="shared" si="1"/>
        <v>5650</v>
      </c>
      <c r="F14" s="30">
        <f t="shared" si="2"/>
        <v>110.74450889036798</v>
      </c>
    </row>
    <row r="15" spans="1:221">
      <c r="A15" s="55"/>
      <c r="B15" s="19" t="s">
        <v>28</v>
      </c>
      <c r="C15" s="42">
        <v>52495</v>
      </c>
      <c r="D15" s="26">
        <v>58232</v>
      </c>
      <c r="E15" s="26">
        <f t="shared" si="1"/>
        <v>5737</v>
      </c>
      <c r="F15" s="35">
        <f t="shared" si="2"/>
        <v>110.9286598723688</v>
      </c>
    </row>
    <row r="16" spans="1:221">
      <c r="A16" s="55"/>
      <c r="B16" s="19" t="s">
        <v>29</v>
      </c>
      <c r="C16" s="42">
        <v>90</v>
      </c>
      <c r="D16" s="26">
        <v>0</v>
      </c>
      <c r="E16" s="26">
        <f t="shared" si="1"/>
        <v>-90</v>
      </c>
      <c r="F16" s="39">
        <v>0</v>
      </c>
    </row>
    <row r="17" spans="1:221">
      <c r="A17" s="58"/>
      <c r="B17" s="19" t="s">
        <v>48</v>
      </c>
      <c r="C17" s="41">
        <v>0</v>
      </c>
      <c r="D17" s="26">
        <v>3</v>
      </c>
      <c r="E17" s="26">
        <v>0</v>
      </c>
      <c r="F17" s="39">
        <v>0</v>
      </c>
    </row>
    <row r="18" spans="1:221" ht="26.4">
      <c r="A18" s="33">
        <v>9</v>
      </c>
      <c r="B18" s="1" t="s">
        <v>19</v>
      </c>
      <c r="C18" s="38">
        <v>53</v>
      </c>
      <c r="D18" s="24">
        <v>3</v>
      </c>
      <c r="E18" s="24">
        <f t="shared" si="1"/>
        <v>-50</v>
      </c>
      <c r="F18" s="40">
        <f>D18/C18*100</f>
        <v>5.6603773584905666</v>
      </c>
    </row>
    <row r="19" spans="1:221" s="3" customFormat="1">
      <c r="A19" s="18"/>
      <c r="B19" s="6" t="s">
        <v>8</v>
      </c>
      <c r="C19" s="27">
        <f>C21+C22+C23+C24+C25+C26+C28+C32+C33+C34+C35+C36+C37+C39</f>
        <v>418031</v>
      </c>
      <c r="D19" s="27">
        <f>D21+D22+D23+D24+D25+D26+D28+D32+D33+D34+D35+D36+D37+D39</f>
        <v>412958</v>
      </c>
      <c r="E19" s="27">
        <f t="shared" si="1"/>
        <v>-5073</v>
      </c>
      <c r="F19" s="29">
        <f>D19/C19*100</f>
        <v>98.786453636213579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7">
        <f>C21+C22+C23+C24+C25+C26+C28+C32+C34+C35+C36+C37+C39</f>
        <v>407999</v>
      </c>
      <c r="D20" s="27">
        <f>D21+D22+D23+D24+D25+D26+D28+D32+D34+D35+D36+D37+D39</f>
        <v>404388</v>
      </c>
      <c r="E20" s="27">
        <f t="shared" si="1"/>
        <v>-3611</v>
      </c>
      <c r="F20" s="29">
        <f>D20/C20*100</f>
        <v>99.114948811149048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2849</v>
      </c>
      <c r="D21" s="24">
        <v>3159</v>
      </c>
      <c r="E21" s="24">
        <f t="shared" si="1"/>
        <v>310</v>
      </c>
      <c r="F21" s="30">
        <f>D21/C21*100</f>
        <v>110.88101088101088</v>
      </c>
    </row>
    <row r="22" spans="1:221" ht="66" customHeight="1">
      <c r="A22" s="33">
        <v>11</v>
      </c>
      <c r="B22" s="1" t="s">
        <v>37</v>
      </c>
      <c r="C22" s="24">
        <v>230682</v>
      </c>
      <c r="D22" s="24">
        <v>220663</v>
      </c>
      <c r="E22" s="24">
        <f t="shared" si="1"/>
        <v>-10019</v>
      </c>
      <c r="F22" s="30">
        <f t="shared" ref="F22:F39" si="3">D22/C22*100</f>
        <v>95.65679160055835</v>
      </c>
    </row>
    <row r="23" spans="1:221" ht="68.400000000000006" customHeight="1">
      <c r="A23" s="16" t="s">
        <v>24</v>
      </c>
      <c r="B23" s="2" t="s">
        <v>47</v>
      </c>
      <c r="C23" s="24">
        <v>25118</v>
      </c>
      <c r="D23" s="24">
        <v>18579</v>
      </c>
      <c r="E23" s="24">
        <f t="shared" si="1"/>
        <v>-6539</v>
      </c>
      <c r="F23" s="30">
        <f t="shared" si="3"/>
        <v>73.966876343657944</v>
      </c>
    </row>
    <row r="24" spans="1:221" ht="51.6" customHeight="1">
      <c r="A24" s="34">
        <v>13</v>
      </c>
      <c r="B24" s="1" t="s">
        <v>38</v>
      </c>
      <c r="C24" s="24">
        <v>30583</v>
      </c>
      <c r="D24" s="24">
        <v>29822</v>
      </c>
      <c r="E24" s="24">
        <f t="shared" si="1"/>
        <v>-761</v>
      </c>
      <c r="F24" s="30">
        <f t="shared" si="3"/>
        <v>97.511689500703</v>
      </c>
    </row>
    <row r="25" spans="1:221" ht="26.4">
      <c r="A25" s="33">
        <v>14</v>
      </c>
      <c r="B25" s="1" t="s">
        <v>33</v>
      </c>
      <c r="C25" s="24">
        <v>7816</v>
      </c>
      <c r="D25" s="24">
        <v>8474</v>
      </c>
      <c r="E25" s="24">
        <f t="shared" si="1"/>
        <v>658</v>
      </c>
      <c r="F25" s="30">
        <f t="shared" si="3"/>
        <v>108.4186284544524</v>
      </c>
    </row>
    <row r="26" spans="1:221" ht="40.799999999999997" customHeight="1">
      <c r="A26" s="54">
        <v>15</v>
      </c>
      <c r="B26" s="1" t="s">
        <v>11</v>
      </c>
      <c r="C26" s="24">
        <v>8227</v>
      </c>
      <c r="D26" s="24">
        <v>11224</v>
      </c>
      <c r="E26" s="24">
        <f t="shared" si="1"/>
        <v>2997</v>
      </c>
      <c r="F26" s="30">
        <f t="shared" si="3"/>
        <v>136.42883189497994</v>
      </c>
    </row>
    <row r="27" spans="1:221" hidden="1">
      <c r="A27" s="58"/>
      <c r="B27" s="20" t="s">
        <v>25</v>
      </c>
      <c r="C27" s="26">
        <v>3348.08</v>
      </c>
      <c r="D27" s="26">
        <v>0</v>
      </c>
      <c r="E27" s="26">
        <f t="shared" si="1"/>
        <v>-3348.08</v>
      </c>
      <c r="F27" s="30">
        <f t="shared" si="3"/>
        <v>0</v>
      </c>
    </row>
    <row r="28" spans="1:221" ht="25.5" customHeight="1">
      <c r="A28" s="54">
        <v>16</v>
      </c>
      <c r="B28" s="1" t="s">
        <v>20</v>
      </c>
      <c r="C28" s="24">
        <v>1861</v>
      </c>
      <c r="D28" s="24">
        <v>1894</v>
      </c>
      <c r="E28" s="24">
        <f t="shared" si="1"/>
        <v>33</v>
      </c>
      <c r="F28" s="30">
        <f t="shared" si="3"/>
        <v>101.77324019344438</v>
      </c>
    </row>
    <row r="29" spans="1:221" ht="13.5" customHeight="1">
      <c r="A29" s="55"/>
      <c r="B29" s="19" t="s">
        <v>26</v>
      </c>
      <c r="C29" s="26">
        <v>7</v>
      </c>
      <c r="D29" s="26">
        <v>18</v>
      </c>
      <c r="E29" s="26">
        <f t="shared" si="1"/>
        <v>11</v>
      </c>
      <c r="F29" s="30">
        <f t="shared" si="3"/>
        <v>257.14285714285717</v>
      </c>
    </row>
    <row r="30" spans="1:221" ht="13.5" customHeight="1">
      <c r="A30" s="55"/>
      <c r="B30" s="19" t="s">
        <v>45</v>
      </c>
      <c r="C30" s="26">
        <v>550</v>
      </c>
      <c r="D30" s="26">
        <v>0</v>
      </c>
      <c r="E30" s="26">
        <f t="shared" si="1"/>
        <v>-550</v>
      </c>
      <c r="F30" s="40">
        <v>0</v>
      </c>
    </row>
    <row r="31" spans="1:221" ht="12.75" customHeight="1">
      <c r="A31" s="56"/>
      <c r="B31" s="19" t="s">
        <v>27</v>
      </c>
      <c r="C31" s="26">
        <v>1304</v>
      </c>
      <c r="D31" s="26">
        <v>1876</v>
      </c>
      <c r="E31" s="26">
        <f t="shared" si="1"/>
        <v>572</v>
      </c>
      <c r="F31" s="35">
        <f t="shared" si="3"/>
        <v>143.86503067484662</v>
      </c>
    </row>
    <row r="32" spans="1:221" ht="15" customHeight="1">
      <c r="A32" s="33">
        <v>17</v>
      </c>
      <c r="B32" s="1" t="s">
        <v>23</v>
      </c>
      <c r="C32" s="24">
        <v>5914</v>
      </c>
      <c r="D32" s="24">
        <v>3964</v>
      </c>
      <c r="E32" s="24">
        <f t="shared" si="1"/>
        <v>-1950</v>
      </c>
      <c r="F32" s="30">
        <f t="shared" si="3"/>
        <v>67.027392627663176</v>
      </c>
    </row>
    <row r="33" spans="1:221" ht="26.4">
      <c r="A33" s="33">
        <v>18</v>
      </c>
      <c r="B33" s="1" t="s">
        <v>15</v>
      </c>
      <c r="C33" s="24">
        <v>10032</v>
      </c>
      <c r="D33" s="24">
        <v>8570</v>
      </c>
      <c r="E33" s="24">
        <f t="shared" si="1"/>
        <v>-1462</v>
      </c>
      <c r="F33" s="30">
        <f t="shared" si="3"/>
        <v>85.42663476874003</v>
      </c>
    </row>
    <row r="34" spans="1:221" ht="65.400000000000006" customHeight="1">
      <c r="A34" s="33">
        <v>19</v>
      </c>
      <c r="B34" s="1" t="s">
        <v>34</v>
      </c>
      <c r="C34" s="24">
        <v>6681</v>
      </c>
      <c r="D34" s="24">
        <v>10036</v>
      </c>
      <c r="E34" s="24">
        <f t="shared" si="1"/>
        <v>3355</v>
      </c>
      <c r="F34" s="30">
        <f t="shared" si="3"/>
        <v>150.21703337823681</v>
      </c>
    </row>
    <row r="35" spans="1:221" ht="26.25" customHeight="1">
      <c r="A35" s="33">
        <v>20</v>
      </c>
      <c r="B35" s="1" t="s">
        <v>43</v>
      </c>
      <c r="C35" s="24">
        <v>11487</v>
      </c>
      <c r="D35" s="24">
        <v>16731</v>
      </c>
      <c r="E35" s="24">
        <f t="shared" si="1"/>
        <v>5244</v>
      </c>
      <c r="F35" s="30">
        <f t="shared" si="3"/>
        <v>145.65160616348916</v>
      </c>
    </row>
    <row r="36" spans="1:221">
      <c r="A36" s="33">
        <v>21</v>
      </c>
      <c r="B36" s="1" t="s">
        <v>2</v>
      </c>
      <c r="C36" s="24">
        <v>4864</v>
      </c>
      <c r="D36" s="24">
        <v>7502</v>
      </c>
      <c r="E36" s="24">
        <f t="shared" si="1"/>
        <v>2638</v>
      </c>
      <c r="F36" s="30">
        <f t="shared" si="3"/>
        <v>154.23519736842107</v>
      </c>
    </row>
    <row r="37" spans="1:221" ht="15" customHeight="1">
      <c r="A37" s="54">
        <v>22</v>
      </c>
      <c r="B37" s="1" t="s">
        <v>18</v>
      </c>
      <c r="C37" s="24">
        <v>71334</v>
      </c>
      <c r="D37" s="24">
        <v>68994</v>
      </c>
      <c r="E37" s="24">
        <f t="shared" si="1"/>
        <v>-2340</v>
      </c>
      <c r="F37" s="30">
        <f t="shared" si="3"/>
        <v>96.719656825637145</v>
      </c>
    </row>
    <row r="38" spans="1:221" ht="24.75" customHeight="1">
      <c r="A38" s="55"/>
      <c r="B38" s="19" t="s">
        <v>39</v>
      </c>
      <c r="C38" s="26">
        <v>2653</v>
      </c>
      <c r="D38" s="26">
        <v>2645</v>
      </c>
      <c r="E38" s="26">
        <f t="shared" si="1"/>
        <v>-8</v>
      </c>
      <c r="F38" s="35">
        <f t="shared" si="3"/>
        <v>99.698454579721073</v>
      </c>
    </row>
    <row r="39" spans="1:221" ht="15" customHeight="1">
      <c r="A39" s="33">
        <v>23</v>
      </c>
      <c r="B39" s="1" t="s">
        <v>3</v>
      </c>
      <c r="C39" s="24">
        <v>583</v>
      </c>
      <c r="D39" s="24">
        <v>3346</v>
      </c>
      <c r="E39" s="24">
        <f t="shared" si="1"/>
        <v>2763</v>
      </c>
      <c r="F39" s="35">
        <f t="shared" si="3"/>
        <v>573.92795883361919</v>
      </c>
    </row>
    <row r="40" spans="1:221" s="3" customFormat="1">
      <c r="A40" s="59" t="s">
        <v>44</v>
      </c>
      <c r="B40" s="60"/>
      <c r="C40" s="27">
        <f>C4+C19</f>
        <v>2133247.1298701297</v>
      </c>
      <c r="D40" s="27">
        <f>D4+D19</f>
        <v>2198399</v>
      </c>
      <c r="E40" s="27">
        <f t="shared" si="1"/>
        <v>65151.870129870251</v>
      </c>
      <c r="F40" s="29">
        <f>D40/C40*100</f>
        <v>103.05411732272371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0">
        <v>24</v>
      </c>
      <c r="B41" s="12" t="s">
        <v>4</v>
      </c>
      <c r="C41" s="27">
        <f>C42+C43+C44+C45</f>
        <v>3458076</v>
      </c>
      <c r="D41" s="27">
        <f>D42+D43+D44+D45</f>
        <v>3304832</v>
      </c>
      <c r="E41" s="27">
        <f t="shared" si="1"/>
        <v>-153244</v>
      </c>
      <c r="F41" s="29">
        <f>D41/C41*100</f>
        <v>95.568518447830527</v>
      </c>
    </row>
    <row r="42" spans="1:221" ht="24.75" customHeight="1">
      <c r="A42" s="50"/>
      <c r="B42" s="1" t="s">
        <v>14</v>
      </c>
      <c r="C42" s="24">
        <v>3463459</v>
      </c>
      <c r="D42" s="24">
        <v>3304904</v>
      </c>
      <c r="E42" s="24">
        <f t="shared" si="1"/>
        <v>-158555</v>
      </c>
      <c r="F42" s="30">
        <f t="shared" ref="F42:F46" si="4">D42/C42*100</f>
        <v>95.422062163865661</v>
      </c>
    </row>
    <row r="43" spans="1:221" ht="15" customHeight="1">
      <c r="A43" s="50"/>
      <c r="B43" s="4" t="s">
        <v>13</v>
      </c>
      <c r="C43" s="24">
        <v>0</v>
      </c>
      <c r="D43" s="24">
        <v>7346</v>
      </c>
      <c r="E43" s="24">
        <f t="shared" si="1"/>
        <v>7346</v>
      </c>
      <c r="F43" s="30">
        <v>0</v>
      </c>
    </row>
    <row r="44" spans="1:221" ht="38.4" customHeight="1">
      <c r="A44" s="50"/>
      <c r="B44" s="4" t="s">
        <v>30</v>
      </c>
      <c r="C44" s="24">
        <v>4317</v>
      </c>
      <c r="D44" s="24">
        <v>36</v>
      </c>
      <c r="E44" s="24">
        <f t="shared" si="1"/>
        <v>-4281</v>
      </c>
      <c r="F44" s="30">
        <f t="shared" si="4"/>
        <v>0.83391243919388458</v>
      </c>
    </row>
    <row r="45" spans="1:221" ht="26.4">
      <c r="A45" s="51"/>
      <c r="B45" s="1" t="s">
        <v>9</v>
      </c>
      <c r="C45" s="24">
        <v>-9700</v>
      </c>
      <c r="D45" s="24">
        <v>-7454</v>
      </c>
      <c r="E45" s="24">
        <f t="shared" si="1"/>
        <v>2246</v>
      </c>
      <c r="F45" s="30">
        <f t="shared" si="4"/>
        <v>76.845360824742272</v>
      </c>
    </row>
    <row r="46" spans="1:221" s="9" customFormat="1" ht="13.8" thickBot="1">
      <c r="A46" s="52" t="s">
        <v>46</v>
      </c>
      <c r="B46" s="53"/>
      <c r="C46" s="28">
        <f>C40+C41</f>
        <v>5591323.1298701297</v>
      </c>
      <c r="D46" s="28">
        <f>D40+D41</f>
        <v>5503231</v>
      </c>
      <c r="E46" s="28">
        <f t="shared" si="1"/>
        <v>-88092.129870129749</v>
      </c>
      <c r="F46" s="31">
        <f t="shared" si="4"/>
        <v>98.424485084764257</v>
      </c>
    </row>
    <row r="47" spans="1:221" ht="10.8" customHeight="1">
      <c r="A47" s="46"/>
      <c r="B47" s="47"/>
    </row>
    <row r="49" spans="1:6" ht="52.2" customHeight="1">
      <c r="A49" s="48" t="s">
        <v>49</v>
      </c>
      <c r="B49" s="49"/>
      <c r="E49" s="43" t="s">
        <v>50</v>
      </c>
      <c r="F49" s="43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2018-09-05T09:15:00Z</cp:lastPrinted>
  <dcterms:created xsi:type="dcterms:W3CDTF">2002-11-26T08:28:37Z</dcterms:created>
  <dcterms:modified xsi:type="dcterms:W3CDTF">2018-09-05T09:15:46Z</dcterms:modified>
</cp:coreProperties>
</file>